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43" i="1"/>
  <c r="D50" l="1"/>
  <c r="D45"/>
  <c r="D44" s="1"/>
  <c r="D27"/>
  <c r="D48"/>
  <c r="D47" s="1"/>
  <c r="D36"/>
  <c r="D41"/>
  <c r="D34"/>
  <c r="D33" s="1"/>
  <c r="D31"/>
  <c r="D22"/>
  <c r="D21" s="1"/>
  <c r="D17"/>
  <c r="D16" s="1"/>
  <c r="D30" l="1"/>
  <c r="D15" s="1"/>
  <c r="D53" s="1"/>
</calcChain>
</file>

<file path=xl/sharedStrings.xml><?xml version="1.0" encoding="utf-8"?>
<sst xmlns="http://schemas.openxmlformats.org/spreadsheetml/2006/main" count="87" uniqueCount="86">
  <si>
    <t>Приложение 3</t>
  </si>
  <si>
    <t xml:space="preserve">                                                                                Таблица 1</t>
  </si>
  <si>
    <t xml:space="preserve"> Доходы бюджета Колыбельского сельсовета                                                                                                                                Краснозерского района Новосибирской области на 2016 год </t>
  </si>
  <si>
    <t>(тыс.руб.)</t>
  </si>
  <si>
    <t>КБК</t>
  </si>
  <si>
    <t>Наименование источников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</si>
  <si>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</si>
  <si>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</si>
  <si>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</si>
  <si>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</si>
  <si>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</si>
  <si>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</si>
  <si>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</si>
  <si>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</si>
  <si>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</si>
  <si>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</si>
  <si>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</si>
  <si>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</si>
  <si>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</si>
  <si>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</si>
  <si>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</si>
  <si>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Федерации.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</si>
  <si>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</si>
  <si>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</si>
  <si>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</si>
  <si>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</si>
  <si>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</si>
  <si>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</si>
  <si>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</si>
  <si>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</si>
  <si>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</si>
  <si>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</si>
  <si>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</si>
  <si>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</si>
  <si>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</si>
  <si>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</si>
  <si>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</si>
  <si>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</si>
  <si>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</si>
  <si>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</si>
  <si>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</si>
  <si>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</si>
  <si>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</si>
  <si>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</si>
  <si>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</si>
  <si>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</si>
  <si>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</si>
  <si>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</si>
  <si>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</si>
  <si>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</si>
  <si>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</si>
  <si>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</si>
  <si>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</si>
  <si>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</si>
  <si>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</si>
  <si>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</si>
  <si>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1 16 51040 02 0000 140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</si>
  <si>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</si>
  <si>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</si>
  <si>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</si>
  <si>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</si>
  <si>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</si>
  <si>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</si>
  <si>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сельскаих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</si>
  <si>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</si>
  <si>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</si>
  <si>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</si>
  <si>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</si>
  <si>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</si>
  <si>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</si>
  <si>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ДОХОДОВ</t>
  </si>
  <si>
    <t>1 06 06000 10 0000 130</t>
  </si>
  <si>
    <t>1 13 0199 00 0000 130</t>
  </si>
  <si>
    <t xml:space="preserve">Доходы от оказания платных услуг получателями средств бюджетов сельских поселений </t>
  </si>
  <si>
    <t>2 02 15001 10 0000 151</t>
  </si>
  <si>
    <t>2 02 35118 00 0000 151</t>
  </si>
  <si>
    <t>2 02 35118 10 0000 151</t>
  </si>
  <si>
    <t>2 02 49999 00 0000 151</t>
  </si>
  <si>
    <t>2 02 49999 10 0000 151</t>
  </si>
  <si>
    <t>2 02 30000 00 0000 151</t>
  </si>
  <si>
    <t>2 02 40000 00 0000 151</t>
  </si>
  <si>
    <t>2 02 15001 00 0000 151</t>
  </si>
  <si>
    <t>2 02 10001 10 0000 151</t>
  </si>
  <si>
    <t xml:space="preserve">к решению сессии №     от .12.2018 г.                                                                                                             Совета депутатов Колыбельского сельсовета                                                                         Краснозерского района Новосибирской области                                                                                         "О бюджете Колыбельского сельсовета Краснозерского района                                                           Новосибирской области на 2019г. и плановый период 2020-2021гг."                                                       </t>
  </si>
  <si>
    <t xml:space="preserve">                     Краснозерского района Новосибирской области на 2019г</t>
  </si>
  <si>
    <t>2019г.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</si>
</sst>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000"/>
    <numFmt numFmtId="166" formatCode="#,##0.0"/>
    <numFmt numFmtId="167" formatCode="0.00;[Red]0.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1" applyFont="1" applyFill="1"/>
    <xf numFmtId="166" fontId="8" fillId="0" borderId="3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wrapText="1"/>
    </xf>
    <xf numFmtId="0" fontId="9" fillId="0" borderId="2" xfId="1" applyFont="1" applyFill="1" applyBorder="1"/>
    <xf numFmtId="0" fontId="9" fillId="0" borderId="0" xfId="1" applyFont="1" applyFill="1"/>
    <xf numFmtId="0" fontId="15" fillId="0" borderId="2" xfId="1" applyFont="1" applyFill="1" applyBorder="1" applyAlignment="1">
      <alignment horizontal="left" wrapText="1"/>
    </xf>
    <xf numFmtId="0" fontId="1" fillId="0" borderId="2" xfId="1" applyFont="1" applyFill="1" applyBorder="1"/>
    <xf numFmtId="9" fontId="8" fillId="0" borderId="3" xfId="3" applyNumberFormat="1" applyFont="1" applyFill="1" applyBorder="1"/>
    <xf numFmtId="49" fontId="14" fillId="0" borderId="5" xfId="1" applyNumberFormat="1" applyFont="1" applyFill="1" applyBorder="1" applyAlignment="1">
      <alignment wrapText="1"/>
    </xf>
    <xf numFmtId="4" fontId="12" fillId="0" borderId="3" xfId="1" applyNumberFormat="1" applyFont="1" applyFill="1" applyBorder="1" applyAlignment="1">
      <alignment horizontal="center" vertical="center"/>
    </xf>
    <xf numFmtId="49" fontId="13" fillId="0" borderId="5" xfId="1" applyNumberFormat="1" applyFont="1" applyFill="1" applyBorder="1" applyAlignment="1">
      <alignment wrapText="1"/>
    </xf>
    <xf numFmtId="4" fontId="12" fillId="0" borderId="4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wrapText="1"/>
    </xf>
    <xf numFmtId="4" fontId="8" fillId="0" borderId="4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wrapText="1"/>
    </xf>
    <xf numFmtId="0" fontId="6" fillId="0" borderId="5" xfId="1" applyNumberFormat="1" applyFont="1" applyFill="1" applyBorder="1" applyAlignment="1">
      <alignment wrapText="1"/>
    </xf>
    <xf numFmtId="0" fontId="15" fillId="0" borderId="5" xfId="1" applyNumberFormat="1" applyFont="1" applyFill="1" applyBorder="1" applyAlignment="1">
      <alignment wrapText="1"/>
    </xf>
    <xf numFmtId="0" fontId="1" fillId="0" borderId="6" xfId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4" fillId="0" borderId="0" xfId="1" applyFont="1" applyFill="1"/>
    <xf numFmtId="0" fontId="1" fillId="0" borderId="0" xfId="1" applyFill="1" applyAlignment="1">
      <alignment wrapText="1"/>
    </xf>
    <xf numFmtId="0" fontId="16" fillId="0" borderId="0" xfId="1" applyFont="1" applyFill="1" applyAlignment="1">
      <alignment horizontal="center"/>
    </xf>
    <xf numFmtId="0" fontId="3" fillId="0" borderId="0" xfId="1" applyFont="1" applyFill="1"/>
    <xf numFmtId="9" fontId="3" fillId="0" borderId="0" xfId="1" applyNumberFormat="1" applyFont="1" applyFill="1"/>
    <xf numFmtId="0" fontId="1" fillId="0" borderId="1" xfId="1" applyFont="1" applyFill="1" applyBorder="1"/>
    <xf numFmtId="0" fontId="10" fillId="0" borderId="4" xfId="1" applyFont="1" applyFill="1" applyBorder="1" applyAlignment="1">
      <alignment horizontal="left"/>
    </xf>
    <xf numFmtId="166" fontId="10" fillId="0" borderId="4" xfId="1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165" fontId="6" fillId="0" borderId="5" xfId="1" applyNumberFormat="1" applyFont="1" applyFill="1" applyBorder="1" applyAlignment="1">
      <alignment wrapText="1"/>
    </xf>
    <xf numFmtId="165" fontId="7" fillId="0" borderId="5" xfId="1" applyNumberFormat="1" applyFont="1" applyFill="1" applyBorder="1" applyAlignment="1">
      <alignment wrapText="1"/>
    </xf>
    <xf numFmtId="9" fontId="12" fillId="0" borderId="3" xfId="3" applyNumberFormat="1" applyFont="1" applyFill="1" applyBorder="1"/>
    <xf numFmtId="0" fontId="1" fillId="0" borderId="6" xfId="1" applyFont="1" applyFill="1" applyBorder="1" applyAlignment="1">
      <alignment horizontal="left" wrapText="1"/>
    </xf>
    <xf numFmtId="49" fontId="6" fillId="0" borderId="5" xfId="1" applyNumberFormat="1" applyFont="1" applyFill="1" applyBorder="1" applyAlignment="1">
      <alignment wrapText="1"/>
    </xf>
    <xf numFmtId="49" fontId="2" fillId="0" borderId="5" xfId="1" applyNumberFormat="1" applyFont="1" applyFill="1" applyBorder="1"/>
    <xf numFmtId="4" fontId="5" fillId="0" borderId="3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9" fontId="5" fillId="0" borderId="3" xfId="3" applyNumberFormat="1" applyFont="1" applyFill="1" applyBorder="1"/>
    <xf numFmtId="1" fontId="1" fillId="0" borderId="6" xfId="1" applyNumberFormat="1" applyFill="1" applyBorder="1" applyAlignment="1">
      <alignment horizontal="left" wrapText="1"/>
    </xf>
    <xf numFmtId="167" fontId="1" fillId="0" borderId="6" xfId="1" applyNumberFormat="1" applyFill="1" applyBorder="1" applyAlignment="1">
      <alignment horizontal="left" wrapText="1"/>
    </xf>
    <xf numFmtId="2" fontId="19" fillId="0" borderId="5" xfId="1" applyNumberFormat="1" applyFont="1" applyFill="1" applyBorder="1" applyAlignment="1">
      <alignment wrapText="1"/>
    </xf>
    <xf numFmtId="0" fontId="1" fillId="0" borderId="5" xfId="1" applyFont="1" applyFill="1" applyBorder="1" applyAlignment="1">
      <alignment horizontal="left" wrapText="1"/>
    </xf>
    <xf numFmtId="0" fontId="20" fillId="0" borderId="0" xfId="1" applyFont="1" applyFill="1" applyAlignment="1">
      <alignment horizontal="justify" wrapText="1"/>
    </xf>
    <xf numFmtId="0" fontId="19" fillId="0" borderId="4" xfId="2" applyFont="1" applyFill="1" applyBorder="1" applyAlignment="1">
      <alignment horizontal="left" vertical="center" wrapText="1"/>
    </xf>
    <xf numFmtId="166" fontId="8" fillId="0" borderId="4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/>
    </xf>
    <xf numFmtId="0" fontId="1" fillId="0" borderId="6" xfId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6" xfId="1" applyFill="1" applyBorder="1" applyAlignment="1">
      <alignment horizontal="left"/>
    </xf>
    <xf numFmtId="0" fontId="1" fillId="0" borderId="0" xfId="1" applyFont="1" applyFill="1" applyAlignment="1">
      <alignment horizontal="center"/>
    </xf>
    <xf numFmtId="0" fontId="1" fillId="0" borderId="5" xfId="1" applyFill="1" applyBorder="1" applyAlignment="1">
      <alignment horizontal="left"/>
    </xf>
    <xf numFmtId="49" fontId="16" fillId="0" borderId="6" xfId="1" applyNumberFormat="1" applyFont="1" applyFill="1" applyBorder="1" applyAlignment="1">
      <alignment horizontal="left" wrapText="1"/>
    </xf>
    <xf numFmtId="49" fontId="16" fillId="0" borderId="5" xfId="1" applyNumberFormat="1" applyFont="1" applyFill="1" applyBorder="1" applyAlignment="1">
      <alignment horizontal="left" wrapText="1"/>
    </xf>
    <xf numFmtId="0" fontId="4" fillId="0" borderId="0" xfId="1" applyFont="1" applyFill="1"/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1" fillId="0" borderId="0" xfId="1" applyFill="1" applyAlignment="1">
      <alignment horizontal="right" wrapText="1"/>
    </xf>
    <xf numFmtId="0" fontId="0" fillId="0" borderId="0" xfId="0"/>
    <xf numFmtId="0" fontId="1" fillId="0" borderId="0" xfId="1" applyFill="1" applyAlignment="1">
      <alignment horizontal="right" vertical="top" wrapText="1"/>
    </xf>
    <xf numFmtId="0" fontId="4" fillId="0" borderId="0" xfId="1" applyFont="1" applyFill="1" applyAlignment="1">
      <alignment horizontal="center" wrapText="1"/>
    </xf>
    <xf numFmtId="0" fontId="18" fillId="0" borderId="0" xfId="1" applyFont="1" applyFill="1" applyAlignment="1">
      <alignment horizontal="center" wrapText="1"/>
    </xf>
    <xf numFmtId="0" fontId="18" fillId="0" borderId="14" xfId="1" applyFont="1" applyFill="1" applyBorder="1" applyAlignment="1">
      <alignment horizontal="center"/>
    </xf>
    <xf numFmtId="0" fontId="21" fillId="0" borderId="14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left"/>
    </xf>
    <xf numFmtId="0" fontId="11" fillId="0" borderId="5" xfId="1" applyFont="1" applyFill="1" applyBorder="1" applyAlignment="1">
      <alignment horizontal="left"/>
    </xf>
    <xf numFmtId="0" fontId="4" fillId="0" borderId="6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_Прил.1_Администраторы доходов_Таблица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topLeftCell="A9" workbookViewId="0">
      <selection activeCell="C57" sqref="C57"/>
    </sheetView>
  </sheetViews>
  <sheetFormatPr defaultRowHeight="15"/>
  <cols>
    <col min="1" max="1" width="24.5703125" customWidth="1"/>
    <col min="2" max="2" width="9.140625" hidden="1" customWidth="1"/>
    <col min="3" max="3" width="51.28515625" customWidth="1"/>
    <col min="4" max="4" width="12" customWidth="1"/>
    <col min="5" max="5" width="9.140625" hidden="1" customWidth="1"/>
  </cols>
  <sheetData>
    <row r="1" spans="1:6" ht="15.75" customHeight="1">
      <c r="A1" s="1"/>
      <c r="B1" s="50" t="s">
        <v>0</v>
      </c>
      <c r="C1" s="50"/>
      <c r="D1" s="50"/>
      <c r="E1" s="50"/>
      <c r="F1" s="1"/>
    </row>
    <row r="2" spans="1:6" ht="0.75" customHeight="1">
      <c r="A2" s="67" t="s">
        <v>83</v>
      </c>
      <c r="B2" s="68"/>
      <c r="C2" s="68"/>
      <c r="D2" s="68"/>
      <c r="E2" s="68"/>
      <c r="F2" s="1"/>
    </row>
    <row r="3" spans="1:6" ht="15" hidden="1" customHeight="1">
      <c r="A3" s="68"/>
      <c r="B3" s="68"/>
      <c r="C3" s="68"/>
      <c r="D3" s="68"/>
      <c r="E3" s="68"/>
      <c r="F3" s="1"/>
    </row>
    <row r="4" spans="1:6" ht="75.75" customHeight="1">
      <c r="A4" s="68"/>
      <c r="B4" s="68"/>
      <c r="C4" s="68"/>
      <c r="D4" s="68"/>
      <c r="E4" s="68"/>
      <c r="F4" s="1"/>
    </row>
    <row r="5" spans="1:6" ht="0.75" customHeight="1">
      <c r="A5" s="1"/>
      <c r="B5" s="23"/>
      <c r="C5" s="23"/>
      <c r="D5" s="23"/>
      <c r="E5" s="23"/>
      <c r="F5" s="23"/>
    </row>
    <row r="6" spans="1:6" hidden="1">
      <c r="A6" s="70"/>
      <c r="B6" s="70"/>
      <c r="C6" s="70"/>
      <c r="D6" s="70"/>
      <c r="E6" s="23"/>
      <c r="F6" s="23"/>
    </row>
    <row r="7" spans="1:6">
      <c r="A7" s="69" t="s">
        <v>1</v>
      </c>
      <c r="B7" s="69"/>
      <c r="C7" s="69"/>
      <c r="D7" s="69"/>
      <c r="E7" s="1"/>
      <c r="F7" s="23"/>
    </row>
    <row r="8" spans="1:6">
      <c r="A8" s="71" t="s">
        <v>2</v>
      </c>
      <c r="B8" s="71"/>
      <c r="C8" s="71"/>
      <c r="D8" s="71"/>
      <c r="E8" s="24"/>
      <c r="F8" s="24"/>
    </row>
    <row r="9" spans="1:6" ht="0.75" customHeight="1">
      <c r="A9" s="58"/>
      <c r="B9" s="58"/>
      <c r="C9" s="58"/>
      <c r="D9" s="58"/>
      <c r="E9" s="26"/>
      <c r="F9" s="25"/>
    </row>
    <row r="10" spans="1:6" ht="15.75" hidden="1">
      <c r="A10" s="54"/>
      <c r="B10" s="54"/>
      <c r="C10" s="54"/>
      <c r="D10" s="54"/>
      <c r="E10" s="26"/>
      <c r="F10" s="25"/>
    </row>
    <row r="11" spans="1:6" hidden="1">
      <c r="A11" s="1"/>
      <c r="B11" s="22"/>
      <c r="C11" s="58"/>
      <c r="D11" s="58"/>
      <c r="E11" s="1"/>
      <c r="F11" s="1"/>
    </row>
    <row r="12" spans="1:6" ht="17.25" thickBot="1">
      <c r="A12" s="72" t="s">
        <v>84</v>
      </c>
      <c r="B12" s="73"/>
      <c r="C12" s="73"/>
      <c r="D12" s="1" t="s">
        <v>3</v>
      </c>
      <c r="E12" s="1"/>
      <c r="F12" s="1"/>
    </row>
    <row r="13" spans="1:6">
      <c r="A13" s="59" t="s">
        <v>4</v>
      </c>
      <c r="B13" s="60"/>
      <c r="C13" s="63" t="s">
        <v>5</v>
      </c>
      <c r="D13" s="63" t="s">
        <v>85</v>
      </c>
      <c r="E13" s="27"/>
      <c r="F13" s="1"/>
    </row>
    <row r="14" spans="1:6" ht="15.75" thickBot="1">
      <c r="A14" s="61"/>
      <c r="B14" s="62"/>
      <c r="C14" s="64"/>
      <c r="D14" s="64"/>
      <c r="E14" s="9"/>
      <c r="F14" s="1"/>
    </row>
    <row r="15" spans="1:6" ht="15.75">
      <c r="A15" s="65" t="s">
        <v>6</v>
      </c>
      <c r="B15" s="66"/>
      <c r="C15" s="28" t="s">
        <v>7</v>
      </c>
      <c r="D15" s="29">
        <f>D16+D21+D27+D30+D39+D40+D41</f>
        <v>2592.7999999999997</v>
      </c>
      <c r="E15" s="30" t="e">
        <v>#REF!</v>
      </c>
      <c r="F15" s="7"/>
    </row>
    <row r="16" spans="1:6" ht="15.75">
      <c r="A16" s="51" t="s">
        <v>8</v>
      </c>
      <c r="B16" s="52"/>
      <c r="C16" s="31" t="s">
        <v>9</v>
      </c>
      <c r="D16" s="2">
        <f>D17</f>
        <v>1028.9000000000001</v>
      </c>
      <c r="E16" s="6"/>
      <c r="F16" s="7"/>
    </row>
    <row r="17" spans="1:5" ht="15.75">
      <c r="A17" s="51" t="s">
        <v>10</v>
      </c>
      <c r="B17" s="52"/>
      <c r="C17" s="32" t="s">
        <v>11</v>
      </c>
      <c r="D17" s="3">
        <f>D18+D19+D20</f>
        <v>1028.9000000000001</v>
      </c>
      <c r="E17" s="6"/>
    </row>
    <row r="18" spans="1:5" ht="68.25" customHeight="1">
      <c r="A18" s="51" t="s">
        <v>12</v>
      </c>
      <c r="B18" s="52"/>
      <c r="C18" s="4" t="s">
        <v>13</v>
      </c>
      <c r="D18" s="2">
        <v>1025.9000000000001</v>
      </c>
      <c r="E18" s="9"/>
    </row>
    <row r="19" spans="1:5" ht="47.25" customHeight="1">
      <c r="A19" s="51" t="s">
        <v>14</v>
      </c>
      <c r="B19" s="52"/>
      <c r="C19" s="5" t="s">
        <v>17</v>
      </c>
      <c r="D19" s="2">
        <v>3</v>
      </c>
      <c r="E19" s="9"/>
    </row>
    <row r="20" spans="1:5" ht="96" customHeight="1">
      <c r="A20" s="56" t="s">
        <v>15</v>
      </c>
      <c r="B20" s="57"/>
      <c r="C20" s="4" t="s">
        <v>16</v>
      </c>
      <c r="D20" s="2">
        <v>0</v>
      </c>
      <c r="E20" s="10"/>
    </row>
    <row r="21" spans="1:5" ht="31.5" customHeight="1">
      <c r="A21" s="53" t="s">
        <v>18</v>
      </c>
      <c r="B21" s="52"/>
      <c r="C21" s="5" t="s">
        <v>19</v>
      </c>
      <c r="D21" s="2">
        <f>D22</f>
        <v>656.2</v>
      </c>
      <c r="E21" s="6"/>
    </row>
    <row r="22" spans="1:5" ht="30.75" customHeight="1">
      <c r="A22" s="53" t="s">
        <v>20</v>
      </c>
      <c r="B22" s="52"/>
      <c r="C22" s="8" t="s">
        <v>21</v>
      </c>
      <c r="D22" s="3">
        <f>D23+D24+D25+D26</f>
        <v>656.2</v>
      </c>
      <c r="E22" s="6"/>
    </row>
    <row r="23" spans="1:5" ht="65.25" customHeight="1">
      <c r="A23" s="53" t="s">
        <v>22</v>
      </c>
      <c r="B23" s="55"/>
      <c r="C23" s="4" t="s">
        <v>23</v>
      </c>
      <c r="D23" s="2">
        <v>250</v>
      </c>
      <c r="E23" s="9"/>
    </row>
    <row r="24" spans="1:5" ht="76.5">
      <c r="A24" s="53" t="s">
        <v>24</v>
      </c>
      <c r="B24" s="55"/>
      <c r="C24" s="4" t="s">
        <v>25</v>
      </c>
      <c r="D24" s="2">
        <v>6.2</v>
      </c>
      <c r="E24" s="10"/>
    </row>
    <row r="25" spans="1:5" ht="69.75" customHeight="1">
      <c r="A25" s="20" t="s">
        <v>26</v>
      </c>
      <c r="B25" s="21"/>
      <c r="C25" s="4" t="s">
        <v>27</v>
      </c>
      <c r="D25" s="2">
        <v>400</v>
      </c>
      <c r="E25" s="10"/>
    </row>
    <row r="26" spans="1:5" ht="70.5" customHeight="1">
      <c r="A26" s="20" t="s">
        <v>28</v>
      </c>
      <c r="B26" s="21"/>
      <c r="C26" s="4" t="s">
        <v>29</v>
      </c>
      <c r="D26" s="2">
        <v>0</v>
      </c>
      <c r="E26" s="10"/>
    </row>
    <row r="27" spans="1:5" ht="24.75" customHeight="1">
      <c r="A27" s="33" t="s">
        <v>30</v>
      </c>
      <c r="B27" s="21"/>
      <c r="C27" s="15" t="s">
        <v>31</v>
      </c>
      <c r="D27" s="2">
        <f>D28+D29</f>
        <v>0.1</v>
      </c>
      <c r="E27" s="10"/>
    </row>
    <row r="28" spans="1:5" ht="24" customHeight="1">
      <c r="A28" s="20" t="s">
        <v>32</v>
      </c>
      <c r="B28" s="21"/>
      <c r="C28" s="15" t="s">
        <v>33</v>
      </c>
      <c r="D28" s="2">
        <v>0</v>
      </c>
      <c r="E28" s="10"/>
    </row>
    <row r="29" spans="1:5" ht="18" customHeight="1">
      <c r="A29" s="33" t="s">
        <v>34</v>
      </c>
      <c r="B29" s="21"/>
      <c r="C29" s="15" t="s">
        <v>33</v>
      </c>
      <c r="D29" s="2">
        <v>0.1</v>
      </c>
      <c r="E29" s="10"/>
    </row>
    <row r="30" spans="1:5" ht="21.75" customHeight="1">
      <c r="A30" s="51" t="s">
        <v>35</v>
      </c>
      <c r="B30" s="52"/>
      <c r="C30" s="34" t="s">
        <v>36</v>
      </c>
      <c r="D30" s="3">
        <f>D33+D31</f>
        <v>761.2</v>
      </c>
      <c r="E30" s="10"/>
    </row>
    <row r="31" spans="1:5" ht="15.75">
      <c r="A31" s="51" t="s">
        <v>37</v>
      </c>
      <c r="B31" s="52"/>
      <c r="C31" s="32" t="s">
        <v>38</v>
      </c>
      <c r="D31" s="3">
        <f>D32</f>
        <v>96</v>
      </c>
      <c r="E31" s="10"/>
    </row>
    <row r="32" spans="1:5" ht="49.5" customHeight="1">
      <c r="A32" s="51" t="s">
        <v>39</v>
      </c>
      <c r="B32" s="52"/>
      <c r="C32" s="35" t="s">
        <v>40</v>
      </c>
      <c r="D32" s="2">
        <v>96</v>
      </c>
      <c r="E32" s="10"/>
    </row>
    <row r="33" spans="1:5" ht="15.75">
      <c r="A33" s="51" t="s">
        <v>71</v>
      </c>
      <c r="B33" s="52"/>
      <c r="C33" s="32" t="s">
        <v>41</v>
      </c>
      <c r="D33" s="2">
        <f>D36+D34</f>
        <v>665.2</v>
      </c>
      <c r="E33" s="10"/>
    </row>
    <row r="34" spans="1:5" ht="26.25" customHeight="1">
      <c r="A34" s="74" t="s">
        <v>42</v>
      </c>
      <c r="B34" s="75"/>
      <c r="C34" s="19" t="s">
        <v>43</v>
      </c>
      <c r="D34" s="3">
        <f>D35</f>
        <v>20</v>
      </c>
      <c r="E34" s="36"/>
    </row>
    <row r="35" spans="1:5" ht="33" customHeight="1">
      <c r="A35" s="53" t="s">
        <v>44</v>
      </c>
      <c r="B35" s="52"/>
      <c r="C35" s="18" t="s">
        <v>45</v>
      </c>
      <c r="D35" s="2">
        <v>20</v>
      </c>
      <c r="E35" s="10"/>
    </row>
    <row r="36" spans="1:5" ht="23.25" customHeight="1">
      <c r="A36" s="74" t="s">
        <v>46</v>
      </c>
      <c r="B36" s="75"/>
      <c r="C36" s="47" t="s">
        <v>47</v>
      </c>
      <c r="D36" s="3">
        <f>D37</f>
        <v>645.20000000000005</v>
      </c>
      <c r="E36" s="36"/>
    </row>
    <row r="37" spans="1:5" ht="27">
      <c r="A37" s="53" t="s">
        <v>48</v>
      </c>
      <c r="B37" s="52"/>
      <c r="C37" s="18" t="s">
        <v>49</v>
      </c>
      <c r="D37" s="2">
        <v>645.20000000000005</v>
      </c>
      <c r="E37" s="10"/>
    </row>
    <row r="38" spans="1:5" ht="81" customHeight="1">
      <c r="A38" s="44" t="s">
        <v>50</v>
      </c>
      <c r="B38" s="17"/>
      <c r="C38" s="45" t="s">
        <v>51</v>
      </c>
      <c r="D38" s="3">
        <v>0</v>
      </c>
      <c r="E38" s="10"/>
    </row>
    <row r="39" spans="1:5" ht="68.25" customHeight="1">
      <c r="A39" s="43" t="s">
        <v>52</v>
      </c>
      <c r="B39" s="17"/>
      <c r="C39" s="38" t="s">
        <v>53</v>
      </c>
      <c r="D39" s="3">
        <v>123.7</v>
      </c>
      <c r="E39" s="10"/>
    </row>
    <row r="40" spans="1:5" ht="68.25" customHeight="1">
      <c r="A40" s="43" t="s">
        <v>72</v>
      </c>
      <c r="B40" s="46"/>
      <c r="C40" s="38" t="s">
        <v>73</v>
      </c>
      <c r="D40" s="3">
        <v>11.1</v>
      </c>
      <c r="E40" s="10"/>
    </row>
    <row r="41" spans="1:5" ht="25.5" customHeight="1">
      <c r="A41" s="37" t="s">
        <v>54</v>
      </c>
      <c r="B41" s="17"/>
      <c r="C41" s="38" t="s">
        <v>55</v>
      </c>
      <c r="D41" s="3">
        <f>D42</f>
        <v>11.6</v>
      </c>
      <c r="E41" s="10"/>
    </row>
    <row r="42" spans="1:5" ht="57.75" customHeight="1">
      <c r="A42" s="37" t="s">
        <v>56</v>
      </c>
      <c r="B42" s="17" t="s">
        <v>57</v>
      </c>
      <c r="C42" s="48" t="s">
        <v>58</v>
      </c>
      <c r="D42" s="3">
        <v>11.6</v>
      </c>
      <c r="E42" s="10"/>
    </row>
    <row r="43" spans="1:5">
      <c r="A43" s="76" t="s">
        <v>59</v>
      </c>
      <c r="B43" s="77"/>
      <c r="C43" s="39" t="s">
        <v>60</v>
      </c>
      <c r="D43" s="40">
        <f>D44++D47+D50</f>
        <v>6422.4400000000005</v>
      </c>
      <c r="E43" s="41">
        <v>0</v>
      </c>
    </row>
    <row r="44" spans="1:5" ht="33.75" customHeight="1">
      <c r="A44" s="74" t="s">
        <v>82</v>
      </c>
      <c r="B44" s="75"/>
      <c r="C44" s="11" t="s">
        <v>61</v>
      </c>
      <c r="D44" s="3">
        <f>D45</f>
        <v>4403.3</v>
      </c>
      <c r="E44" s="42"/>
    </row>
    <row r="45" spans="1:5" ht="24.75" customHeight="1">
      <c r="A45" s="53" t="s">
        <v>81</v>
      </c>
      <c r="B45" s="52"/>
      <c r="C45" s="15" t="s">
        <v>62</v>
      </c>
      <c r="D45" s="2">
        <f>D46</f>
        <v>4403.3</v>
      </c>
      <c r="E45" s="42"/>
    </row>
    <row r="46" spans="1:5" ht="27" customHeight="1">
      <c r="A46" s="51" t="s">
        <v>74</v>
      </c>
      <c r="B46" s="52"/>
      <c r="C46" s="15" t="s">
        <v>63</v>
      </c>
      <c r="D46" s="2">
        <v>4403.3</v>
      </c>
      <c r="E46" s="42"/>
    </row>
    <row r="47" spans="1:5" ht="34.5" customHeight="1">
      <c r="A47" s="74" t="s">
        <v>79</v>
      </c>
      <c r="B47" s="75"/>
      <c r="C47" s="11" t="s">
        <v>64</v>
      </c>
      <c r="D47" s="3">
        <f>D48</f>
        <v>92.74</v>
      </c>
      <c r="E47" s="10"/>
    </row>
    <row r="48" spans="1:5" ht="41.25" customHeight="1">
      <c r="A48" s="53" t="s">
        <v>75</v>
      </c>
      <c r="B48" s="52"/>
      <c r="C48" s="15" t="s">
        <v>65</v>
      </c>
      <c r="D48" s="49">
        <f>D49</f>
        <v>92.74</v>
      </c>
      <c r="E48" s="10"/>
    </row>
    <row r="49" spans="1:5" ht="41.25" customHeight="1">
      <c r="A49" s="51" t="s">
        <v>76</v>
      </c>
      <c r="B49" s="52"/>
      <c r="C49" s="15" t="s">
        <v>66</v>
      </c>
      <c r="D49" s="49">
        <v>92.74</v>
      </c>
      <c r="E49" s="10"/>
    </row>
    <row r="50" spans="1:5" ht="16.5">
      <c r="A50" s="74" t="s">
        <v>80</v>
      </c>
      <c r="B50" s="75"/>
      <c r="C50" s="11" t="s">
        <v>67</v>
      </c>
      <c r="D50" s="12">
        <f>D52</f>
        <v>1926.4</v>
      </c>
      <c r="E50" s="10"/>
    </row>
    <row r="51" spans="1:5" ht="27">
      <c r="A51" s="74" t="s">
        <v>77</v>
      </c>
      <c r="B51" s="75"/>
      <c r="C51" s="13" t="s">
        <v>68</v>
      </c>
      <c r="D51" s="14">
        <v>0</v>
      </c>
      <c r="E51" s="10"/>
    </row>
    <row r="52" spans="1:5" ht="34.5" customHeight="1">
      <c r="A52" s="53" t="s">
        <v>78</v>
      </c>
      <c r="B52" s="52"/>
      <c r="C52" s="15" t="s">
        <v>69</v>
      </c>
      <c r="D52" s="16">
        <v>1926.4</v>
      </c>
      <c r="E52" s="10"/>
    </row>
    <row r="53" spans="1:5" ht="15.75">
      <c r="A53" s="51"/>
      <c r="B53" s="52"/>
      <c r="C53" s="39" t="s">
        <v>70</v>
      </c>
      <c r="D53" s="41">
        <f>D43+D15</f>
        <v>9015.24</v>
      </c>
      <c r="E53" s="10"/>
    </row>
  </sheetData>
  <mergeCells count="41">
    <mergeCell ref="A53:B53"/>
    <mergeCell ref="A49:B49"/>
    <mergeCell ref="A50:B50"/>
    <mergeCell ref="A46:B46"/>
    <mergeCell ref="A51:B51"/>
    <mergeCell ref="A52:B52"/>
    <mergeCell ref="A48:B48"/>
    <mergeCell ref="A47:B47"/>
    <mergeCell ref="A44:B44"/>
    <mergeCell ref="A45:B45"/>
    <mergeCell ref="A31:B31"/>
    <mergeCell ref="A43:B43"/>
    <mergeCell ref="A32:B32"/>
    <mergeCell ref="A37:B37"/>
    <mergeCell ref="A34:B34"/>
    <mergeCell ref="A36:B36"/>
    <mergeCell ref="A35:B35"/>
    <mergeCell ref="A33:B33"/>
    <mergeCell ref="A15:B15"/>
    <mergeCell ref="A9:D9"/>
    <mergeCell ref="A2:E4"/>
    <mergeCell ref="A7:D7"/>
    <mergeCell ref="A6:D6"/>
    <mergeCell ref="A8:D8"/>
    <mergeCell ref="A12:C12"/>
    <mergeCell ref="B1:E1"/>
    <mergeCell ref="A30:B30"/>
    <mergeCell ref="A22:B22"/>
    <mergeCell ref="A21:B21"/>
    <mergeCell ref="A16:B16"/>
    <mergeCell ref="A19:B19"/>
    <mergeCell ref="A10:D10"/>
    <mergeCell ref="A17:B17"/>
    <mergeCell ref="A23:B23"/>
    <mergeCell ref="A24:B24"/>
    <mergeCell ref="A20:B20"/>
    <mergeCell ref="A18:B18"/>
    <mergeCell ref="C11:D11"/>
    <mergeCell ref="A13:B14"/>
    <mergeCell ref="C13:C14"/>
    <mergeCell ref="D13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Kolib</dc:creator>
  <cp:lastModifiedBy>Kolib</cp:lastModifiedBy>
  <cp:lastPrinted>2018-11-09T10:17:27Z</cp:lastPrinted>
  <dcterms:created xsi:type="dcterms:W3CDTF">2017-11-13T09:03:16Z</dcterms:created>
  <dcterms:modified xsi:type="dcterms:W3CDTF">2018-11-15T10:18:33Z</dcterms:modified>
</cp:coreProperties>
</file>